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44 26 01\Compras e Portal FDE\"/>
    </mc:Choice>
  </mc:AlternateContent>
  <xr:revisionPtr revIDLastSave="0" documentId="13_ncr:1_{E02C901D-DD55-4EBF-93D0-F9F9FCBACA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6" i="2" l="1"/>
  <c r="G5" i="1"/>
  <c r="G97" i="1" s="1"/>
</calcChain>
</file>

<file path=xl/sharedStrings.xml><?xml version="1.0" encoding="utf-8"?>
<sst xmlns="http://schemas.openxmlformats.org/spreadsheetml/2006/main" count="453" uniqueCount="291">
  <si>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</si>
  <si>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</si>
  <si>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</si>
  <si>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</si>
  <si>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</si>
  <si>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</si>
  <si>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</si>
  <si>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</si>
  <si>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</si>
  <si>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- 69/00144/26/01 - SEI - FDE-SEI - 229.00002050/2026-68 - SIASG - 90053 </t>
  </si>
  <si>
    <t>DATA BASE: - JANEIRO/2026</t>
  </si>
  <si>
    <t xml:space="preserve">EE CAP VITORIO TOGNI  - CABREÚVA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</si>
  <si>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</si>
  <si>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</si>
  <si>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</si>
  <si>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</si>
  <si>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</si>
  <si>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</si>
  <si>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</si>
  <si>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</si>
  <si>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</si>
  <si>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</si>
  <si>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</si>
  <si>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</si>
  <si>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</si>
  <si>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</si>
  <si>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</si>
  <si>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</si>
  <si>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</si>
  <si>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</si>
  <si>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</si>
  <si>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</si>
  <si>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</si>
  <si>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</si>
  <si>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</si>
  <si>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</si>
  <si>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</si>
  <si>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</si>
  <si>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</si>
  <si>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</si>
  <si>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</si>
  <si>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</si>
  <si>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</si>
  <si>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</si>
  <si>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</si>
  <si>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</si>
  <si>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</si>
  <si>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</si>
  <si>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</si>
  <si>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</si>
  <si>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</si>
  <si>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</si>
  <si>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</si>
  <si>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</si>
  <si>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</si>
  <si>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</si>
  <si>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</si>
  <si>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</si>
  <si>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</si>
  <si>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</si>
  <si>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</si>
  <si>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</si>
  <si>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</si>
  <si>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</si>
  <si>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</si>
  <si>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</si>
  <si>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</si>
  <si>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</si>
  <si>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</si>
  <si>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</si>
  <si>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</si>
  <si>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</si>
  <si>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</si>
  <si>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</si>
  <si>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</si>
  <si>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</si>
  <si>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</si>
  <si>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</si>
  <si>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</si>
  <si>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</si>
  <si>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</si>
  <si>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</si>
  <si>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</si>
  <si>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</si>
  <si>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</si>
  <si>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</si>
  <si>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</si>
  <si>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</si>
  <si>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</si>
  <si>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</si>
  <si>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</si>
  <si>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</si>
  <si>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</si>
  <si>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</si>
  <si>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</si>
  <si>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</si>
  <si>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</si>
  <si>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</si>
  <si>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</si>
  <si>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</si>
  <si>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</si>
  <si>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</si>
  <si>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</si>
  <si>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</si>
  <si>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</si>
  <si>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</si>
  <si>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</si>
  <si>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</si>
  <si>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</si>
  <si>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</si>
  <si>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</si>
  <si>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</si>
  <si>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</si>
  <si>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</si>
  <si>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</si>
  <si>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</si>
  <si>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</si>
  <si>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</si>
  <si>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</si>
  <si>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</si>
  <si>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</si>
  <si>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</si>
  <si>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</si>
  <si>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</si>
  <si>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</si>
  <si>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</si>
  <si>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</si>
  <si>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</si>
  <si>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</si>
  <si>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</si>
  <si>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</si>
  <si>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</si>
  <si>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</si>
  <si>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</si>
  <si>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</si>
  <si>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</si>
  <si>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</si>
  <si>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</si>
  <si>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</si>
  <si>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</si>
  <si>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</si>
  <si>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</si>
  <si>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</si>
  <si>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</si>
  <si>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</si>
  <si>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</si>
  <si>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</si>
  <si>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</si>
  <si>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</si>
  <si>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</si>
  <si>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</si>
  <si>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</si>
  <si>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</si>
  <si>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</si>
  <si>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</si>
  <si>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</si>
  <si>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</si>
  <si>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</si>
  <si>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</si>
  <si>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</si>
  <si>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</si>
  <si>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</si>
  <si>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</si>
  <si>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</si>
  <si>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</si>
  <si>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</si>
  <si>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</si>
  <si>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</si>
  <si>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</si>
  <si>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</si>
  <si>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</si>
  <si>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</si>
  <si>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</si>
  <si>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</si>
  <si>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</si>
  <si>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</si>
  <si>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</si>
  <si>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</si>
  <si>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</si>
  <si>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</si>
  <si>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</si>
  <si>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</si>
  <si>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</si>
  <si>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</si>
  <si>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</si>
  <si>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</si>
  <si>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</si>
  <si>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</si>
  <si>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</si>
  <si>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</si>
  <si>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</si>
  <si>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</si>
  <si>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</si>
  <si>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</si>
  <si>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</si>
  <si>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</si>
  <si>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</si>
  <si>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</si>
  <si>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</si>
  <si>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01.03.002</t>
  </si>
  <si>
    <t>CORTE COM RETIRADA POR CAMINHAO NOS PRIMEIROS 100 M</t>
  </si>
  <si>
    <t>01.03.005</t>
  </si>
  <si>
    <t>TRANSPORTE POR CAMINHAO                                            M3X</t>
  </si>
  <si>
    <t>KM</t>
  </si>
  <si>
    <t>01.05.001</t>
  </si>
  <si>
    <t>01.06.001</t>
  </si>
  <si>
    <t>01.10.001</t>
  </si>
  <si>
    <t>GABARITO DE MADEIRA ESQUADRADO E NIVELADO PARA LOCAÇÃO DE OBRA</t>
  </si>
  <si>
    <t>02.50.001</t>
  </si>
  <si>
    <t>DEMOLIÇÃO DE CONCRETO SIMPLES (MANUAL)</t>
  </si>
  <si>
    <t>04.01.034</t>
  </si>
  <si>
    <t>ALVENARIA DE BLOCO DE CONCRETO 19X19X39 CM CLASSE C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</si>
  <si>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</si>
  <si>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</si>
  <si>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</si>
  <si>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</si>
  <si>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</si>
  <si>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</si>
  <si>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06.02.056</t>
  </si>
  <si>
    <t>PORTA EM CHAPA DE FERRO GALVANIZADO TIPO PF-15</t>
  </si>
  <si>
    <t>06.60.001</t>
  </si>
  <si>
    <t>RETIRADA DE ESQUADRIAS METÁLICAS</t>
  </si>
  <si>
    <t>07.03.110</t>
  </si>
  <si>
    <t xml:space="preserve">TELHA CERAMICA TIPO ROMANA  </t>
  </si>
  <si>
    <t>07.04.001</t>
  </si>
  <si>
    <t>CUMEEIRA E ESPIGAO EMBOCADOS PARA TELHA CERAMICA</t>
  </si>
  <si>
    <t>07.60.002</t>
  </si>
  <si>
    <t>RETIRADA DE ESTRUT DE MADEIRA EM TESOURA PARA TELHAS DE BARRO SOBRE VAO LIVRE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</si>
  <si>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</si>
  <si>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</si>
  <si>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</si>
  <si>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</si>
  <si>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</si>
  <si>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</si>
  <si>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07.60.051</t>
  </si>
  <si>
    <t>RETIRADA DE TELHAS DE BARRO - S/REAPROV</t>
  </si>
  <si>
    <t>07.60.056</t>
  </si>
  <si>
    <t>RETIRADA DE CUMEEIRAS E ESPIGOES DE BARRO - S/REAPROV</t>
  </si>
  <si>
    <t>07.60.061</t>
  </si>
  <si>
    <t>RETIRADA DE TELHAS OND DE FIBRO-CIM/PLAST OU ALUM/PLANA PRE FAB - S/REAPROV</t>
  </si>
  <si>
    <t>07.80.001</t>
  </si>
  <si>
    <t>RIPAS DE 5 X 1,5 CM G1-C6</t>
  </si>
  <si>
    <t>07.80.002</t>
  </si>
  <si>
    <t>CAIBRO DE 5 X 6 CM G1-C6</t>
  </si>
  <si>
    <t>07.80.003</t>
  </si>
  <si>
    <t>TABUA DE 12 X 3 CM G1-C6</t>
  </si>
  <si>
    <t>07.80.005</t>
  </si>
  <si>
    <t>VIGA DE MADEIRA 6 X 16 CM G1-C6</t>
  </si>
  <si>
    <t>08.12.017</t>
  </si>
  <si>
    <t>CALHA OU AGUA FURTADA EM CHAPA GALV. N 24 - CORTE 1,00M</t>
  </si>
  <si>
    <t>08.50.020</t>
  </si>
  <si>
    <t>DEMOLIÇÃO DE CALHAS E RUFOS EM CHAPAS METALICAS</t>
  </si>
  <si>
    <t>09.05.037</t>
  </si>
  <si>
    <t>ELETRODUTO EM POLIETILENO DE 32MM-INCLUSIVE CONEXOES</t>
  </si>
  <si>
    <t>09.05.040</t>
  </si>
  <si>
    <t>ENVELOPE DE CONCRETO PARA DUTOS</t>
  </si>
  <si>
    <t>09.07.024</t>
  </si>
  <si>
    <t>CABO DE 2,5MM2 750V (ISOLAÇAO NAO HALOGENADO)</t>
  </si>
  <si>
    <t>09.64.006</t>
  </si>
  <si>
    <t>RETIRADA DE APARELHOS DE ILUMINACAO, PLAFONS E PENDENTES P/LAMPADAS FLUORESC</t>
  </si>
  <si>
    <t>10.60.005</t>
  </si>
  <si>
    <t>RETIRADA DE FORRO DE PVC EM LAMINAS</t>
  </si>
  <si>
    <t>13.50.001</t>
  </si>
  <si>
    <t>DEMOLICAO PISO DE CONCRETO SIMPLES CAPEADO</t>
  </si>
  <si>
    <t>13.50.002</t>
  </si>
  <si>
    <t>DEMOLIÇAO PISO GRANILITE, LADRILHO HIDRAULICO, CERAMICO, CACOS, INCLUSIVE BASE</t>
  </si>
  <si>
    <t>15.04.006</t>
  </si>
  <si>
    <t>TINTA LATEX STANDARD</t>
  </si>
  <si>
    <t>15.04.015</t>
  </si>
  <si>
    <t>ESMALTE EM SUPERFICIE REBOCADA SEM MASSA NIVELADORA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</si>
  <si>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</si>
  <si>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</si>
  <si>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</si>
  <si>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</si>
  <si>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</si>
  <si>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</si>
  <si>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</si>
  <si>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16.05.032</t>
  </si>
  <si>
    <t>CA-22 CANALETA DE AGUAS PLUVIAIS EM CONCRETO (30CM)</t>
  </si>
  <si>
    <t>16.05.045</t>
  </si>
  <si>
    <t>TC-08 TAMPA EM GRELHA DE FERRO GALVANIZADO P/ CANALETA (35CM)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</si>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</sst>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7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240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140.9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140.9</v>
      </c>
      <c r="E8" s="10">
        <v>14.6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54.24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356</v>
      </c>
      <c r="E11" s="10">
        <v>15.59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21.45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3401.4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156</v>
      </c>
      <c r="E14" s="10">
        <v>79.599999999999994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117.97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400</v>
      </c>
      <c r="E16" s="10">
        <v>15.59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64</v>
      </c>
      <c r="E17" s="10">
        <v>16.420000000000002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263</v>
      </c>
      <c r="E18" s="10">
        <v>12.1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13.78</v>
      </c>
      <c r="E19" s="10">
        <v>718.2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15.12</v>
      </c>
      <c r="E20" s="10">
        <v>314.31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53.26</v>
      </c>
      <c r="E21" s="10">
        <v>80.739999999999995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108.6</v>
      </c>
      <c r="E22" s="10">
        <v>190.05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814</v>
      </c>
      <c r="E23" s="10">
        <v>15.59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88</v>
      </c>
      <c r="E24" s="10">
        <v>16.420000000000002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7.6</v>
      </c>
      <c r="E25" s="10">
        <v>760.41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4</v>
      </c>
      <c r="E26" s="10">
        <v>781.44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6.1</v>
      </c>
      <c r="E27" s="10">
        <v>53.59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5.7</v>
      </c>
      <c r="E28" s="10">
        <v>73.61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124.24</v>
      </c>
      <c r="E29" s="10">
        <v>122.06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0.97</v>
      </c>
      <c r="E30" s="10">
        <v>735.19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39</v>
      </c>
      <c r="E31" s="10">
        <v>15.59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2</v>
      </c>
      <c r="E32" s="10">
        <v>2593.67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33</v>
      </c>
      <c r="D33" s="10">
        <v>8</v>
      </c>
      <c r="E33" s="10">
        <v>4736.12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4.24</v>
      </c>
      <c r="E34" s="10">
        <v>656.1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1884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9.75</v>
      </c>
      <c r="E36" s="10">
        <v>156.13999999999999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207.22</v>
      </c>
      <c r="E37" s="10">
        <v>398.95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16.82</v>
      </c>
      <c r="E38" s="10">
        <v>166.72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1</v>
      </c>
      <c r="E39" s="10">
        <v>205.64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1</v>
      </c>
      <c r="E40" s="10">
        <v>252.77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1</v>
      </c>
      <c r="E41" s="10">
        <v>722.32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3</v>
      </c>
      <c r="E42" s="10">
        <v>110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2</v>
      </c>
      <c r="E43" s="10">
        <v>33.1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1</v>
      </c>
      <c r="E44" s="10">
        <v>147.38999999999999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4</v>
      </c>
      <c r="E45" s="10">
        <v>30.93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2</v>
      </c>
      <c r="E46" s="10">
        <v>410.78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13</v>
      </c>
      <c r="E47" s="10">
        <v>224.67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4</v>
      </c>
      <c r="E48" s="10">
        <v>175.43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6</v>
      </c>
      <c r="E49" s="10">
        <v>265.35000000000002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12</v>
      </c>
      <c r="E50" s="10">
        <v>571.34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</v>
      </c>
      <c r="E51" s="10">
        <v>78.459999999999994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4</v>
      </c>
      <c r="E52" s="10">
        <v>341.53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14</v>
      </c>
      <c r="E53" s="10">
        <v>169.36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</v>
      </c>
      <c r="E54" s="10">
        <v>61.92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103.68</v>
      </c>
      <c r="E55" s="10">
        <v>337.79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119</v>
      </c>
      <c r="D56" s="10">
        <v>22560</v>
      </c>
      <c r="E56" s="10">
        <v>0.33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36</v>
      </c>
      <c r="D57" s="10">
        <v>56.4</v>
      </c>
      <c r="E57" s="10">
        <v>9.9600000000000009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148.38</v>
      </c>
      <c r="E58" s="10">
        <v>46.06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135.24</v>
      </c>
      <c r="E59" s="10">
        <v>54.18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9.75</v>
      </c>
      <c r="E60" s="10">
        <v>56.62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21</v>
      </c>
      <c r="C61" s="9" t="s">
        <v>14</v>
      </c>
      <c r="D61" s="10">
        <v>35.67</v>
      </c>
      <c r="E61" s="10">
        <v>14.6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14</v>
      </c>
      <c r="D62" s="10">
        <v>99.42</v>
      </c>
      <c r="E62" s="10">
        <v>43.25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14</v>
      </c>
      <c r="D63" s="10">
        <v>9.75</v>
      </c>
      <c r="E63" s="10">
        <v>87.46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14</v>
      </c>
      <c r="D64" s="10">
        <v>25.92</v>
      </c>
      <c r="E64" s="10">
        <v>240.97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99.42</v>
      </c>
      <c r="E65" s="10">
        <v>233.21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36</v>
      </c>
      <c r="D66" s="10">
        <v>12.4</v>
      </c>
      <c r="E66" s="10">
        <v>33.78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36</v>
      </c>
      <c r="D67" s="10">
        <v>54.4</v>
      </c>
      <c r="E67" s="10">
        <v>28.9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36</v>
      </c>
      <c r="D68" s="10">
        <v>2</v>
      </c>
      <c r="E68" s="10">
        <v>147.44999999999999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36</v>
      </c>
      <c r="D69" s="10">
        <v>1.7</v>
      </c>
      <c r="E69" s="10">
        <v>312.57</v>
      </c>
      <c r="F69" s="21"/>
      <c r="G69" s="17">
        <f t="shared" ref="G69:G96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36</v>
      </c>
      <c r="D70" s="10">
        <v>13.6</v>
      </c>
      <c r="E70" s="10">
        <v>119.87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22.32</v>
      </c>
      <c r="E71" s="10">
        <v>150.13999999999999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84.9</v>
      </c>
      <c r="E72" s="10">
        <v>25.9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9.75</v>
      </c>
      <c r="E73" s="10">
        <v>36.340000000000003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11.58</v>
      </c>
      <c r="E74" s="10">
        <v>84.26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22.32</v>
      </c>
      <c r="E75" s="10">
        <v>45.73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37.68</v>
      </c>
      <c r="E76" s="10">
        <v>52.22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37.68</v>
      </c>
      <c r="E77" s="10">
        <v>33.369999999999997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89.3</v>
      </c>
      <c r="E78" s="10">
        <v>9.3800000000000008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89.3</v>
      </c>
      <c r="E79" s="10">
        <v>41.14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14</v>
      </c>
      <c r="D80" s="10">
        <v>89.3</v>
      </c>
      <c r="E80" s="10">
        <v>83.78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36</v>
      </c>
      <c r="D81" s="10">
        <v>33.299999999999997</v>
      </c>
      <c r="E81" s="10">
        <v>217.89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36</v>
      </c>
      <c r="D82" s="10">
        <v>16.649999999999999</v>
      </c>
      <c r="E82" s="10">
        <v>131.35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33</v>
      </c>
      <c r="D83" s="10">
        <v>1</v>
      </c>
      <c r="E83" s="10">
        <v>7148.6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38.880000000000003</v>
      </c>
      <c r="E84" s="10">
        <v>537.66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36</v>
      </c>
      <c r="D85" s="10">
        <v>50.39</v>
      </c>
      <c r="E85" s="10">
        <v>129.41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16</v>
      </c>
      <c r="E86" s="10">
        <v>5.25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8</v>
      </c>
      <c r="E87" s="10">
        <v>529.35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33</v>
      </c>
      <c r="D88" s="10">
        <v>16</v>
      </c>
      <c r="E88" s="10">
        <v>12.5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33</v>
      </c>
      <c r="D89" s="10">
        <v>6</v>
      </c>
      <c r="E89" s="10">
        <v>6.25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33</v>
      </c>
      <c r="D90" s="10">
        <v>2</v>
      </c>
      <c r="E90" s="10">
        <v>62.5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33</v>
      </c>
      <c r="D91" s="10">
        <v>2</v>
      </c>
      <c r="E91" s="10">
        <v>15.62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129.6</v>
      </c>
      <c r="E92" s="10">
        <v>19.22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33</v>
      </c>
      <c r="D93" s="10">
        <v>2</v>
      </c>
      <c r="E93" s="10">
        <v>120.8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33</v>
      </c>
      <c r="D94" s="10">
        <v>2</v>
      </c>
      <c r="E94" s="10">
        <v>123.97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33</v>
      </c>
      <c r="D95" s="10">
        <v>2</v>
      </c>
      <c r="E95" s="10">
        <v>254.78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33</v>
      </c>
      <c r="D96" s="10">
        <v>1</v>
      </c>
      <c r="E96" s="10">
        <v>581.85</v>
      </c>
      <c r="F96" s="21"/>
      <c r="G96" s="17">
        <f t="shared" si="1"/>
        <v>0</v>
      </c>
    </row>
    <row r="97" spans="1:7" x14ac:dyDescent="0.25">
      <c r="A97" s="7"/>
      <c r="B97" s="8"/>
      <c r="C97" s="9"/>
      <c r="D97" s="10"/>
      <c r="E97" s="10"/>
      <c r="F97" s="11" t="s">
        <v>8</v>
      </c>
      <c r="G97" s="12">
        <f>SUM(G5:G96)</f>
        <v>0</v>
      </c>
    </row>
  </sheetData>
  <sheetProtection algorithmName="SHA-512" hashValue="FvjKrt4E8Qx1rMJqTdXN+mkCDc7AYY0rjlDBA3ek7lSzAmDA7JrTOTZK9H0TsP89CUhCS/2tCQMq34u1GNT3wQ==" saltValue="iA+mtbAkCSACWE2J1PQJaA==" spinCount="100000" sheet="1" objects="1" scenarios="1"/>
  <conditionalFormatting sqref="F5:F96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199</v>
      </c>
      <c r="B5" s="14" t="s">
        <v>200</v>
      </c>
      <c r="C5" s="15" t="s">
        <v>17</v>
      </c>
      <c r="D5" s="16">
        <v>42</v>
      </c>
      <c r="E5" s="16">
        <v>34.96</v>
      </c>
      <c r="F5" s="21"/>
      <c r="G5" s="17">
        <f t="shared" ref="G5:G55" si="0">TRUNC(F5*D5,2)</f>
        <v>0</v>
      </c>
    </row>
    <row r="6" spans="1:7" x14ac:dyDescent="0.25">
      <c r="A6" s="7" t="s">
        <v>201</v>
      </c>
      <c r="B6" s="8" t="s">
        <v>202</v>
      </c>
      <c r="C6" s="9" t="s">
        <v>203</v>
      </c>
      <c r="D6" s="10">
        <v>420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204</v>
      </c>
      <c r="B7" s="8" t="s">
        <v>16</v>
      </c>
      <c r="C7" s="9" t="s">
        <v>17</v>
      </c>
      <c r="D7" s="10">
        <v>30</v>
      </c>
      <c r="E7" s="10">
        <v>63.18</v>
      </c>
      <c r="F7" s="21"/>
      <c r="G7" s="17">
        <f t="shared" si="0"/>
        <v>0</v>
      </c>
    </row>
    <row r="8" spans="1:7" x14ac:dyDescent="0.25">
      <c r="A8" s="7" t="s">
        <v>205</v>
      </c>
      <c r="B8" s="8" t="s">
        <v>19</v>
      </c>
      <c r="C8" s="9" t="s">
        <v>14</v>
      </c>
      <c r="D8" s="10">
        <v>660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206</v>
      </c>
      <c r="B9" s="8" t="s">
        <v>207</v>
      </c>
      <c r="C9" s="9" t="s">
        <v>36</v>
      </c>
      <c r="D9" s="10">
        <v>64</v>
      </c>
      <c r="E9" s="10">
        <v>31.51</v>
      </c>
      <c r="F9" s="21"/>
      <c r="G9" s="17">
        <f t="shared" si="0"/>
        <v>0</v>
      </c>
    </row>
    <row r="10" spans="1:7" x14ac:dyDescent="0.25">
      <c r="A10" s="7" t="s">
        <v>208</v>
      </c>
      <c r="B10" s="8" t="s">
        <v>209</v>
      </c>
      <c r="C10" s="9" t="s">
        <v>17</v>
      </c>
      <c r="D10" s="10">
        <v>9</v>
      </c>
      <c r="E10" s="10">
        <v>302.16000000000003</v>
      </c>
      <c r="F10" s="21"/>
      <c r="G10" s="17">
        <f t="shared" si="0"/>
        <v>0</v>
      </c>
    </row>
    <row r="11" spans="1:7" x14ac:dyDescent="0.25">
      <c r="A11" s="7" t="s">
        <v>210</v>
      </c>
      <c r="B11" s="8" t="s">
        <v>211</v>
      </c>
      <c r="C11" s="9" t="s">
        <v>14</v>
      </c>
      <c r="D11" s="10">
        <v>40</v>
      </c>
      <c r="E11" s="10">
        <v>148.86000000000001</v>
      </c>
      <c r="F11" s="21"/>
      <c r="G11" s="17">
        <f t="shared" si="0"/>
        <v>0</v>
      </c>
    </row>
    <row r="12" spans="1:7" x14ac:dyDescent="0.25">
      <c r="A12" s="7" t="s">
        <v>212</v>
      </c>
      <c r="B12" s="8" t="s">
        <v>213</v>
      </c>
      <c r="C12" s="9" t="s">
        <v>17</v>
      </c>
      <c r="D12" s="10">
        <v>50.4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214</v>
      </c>
      <c r="B13" s="8" t="s">
        <v>215</v>
      </c>
      <c r="C13" s="9" t="s">
        <v>33</v>
      </c>
      <c r="D13" s="10">
        <v>2</v>
      </c>
      <c r="E13" s="10">
        <v>17.510000000000002</v>
      </c>
      <c r="F13" s="21"/>
      <c r="G13" s="17">
        <f t="shared" si="0"/>
        <v>0</v>
      </c>
    </row>
    <row r="14" spans="1:7" x14ac:dyDescent="0.25">
      <c r="A14" s="7" t="s">
        <v>216</v>
      </c>
      <c r="B14" s="8" t="s">
        <v>217</v>
      </c>
      <c r="C14" s="9" t="s">
        <v>33</v>
      </c>
      <c r="D14" s="10">
        <v>2</v>
      </c>
      <c r="E14" s="10">
        <v>72.930000000000007</v>
      </c>
      <c r="F14" s="21"/>
      <c r="G14" s="17">
        <f t="shared" si="0"/>
        <v>0</v>
      </c>
    </row>
    <row r="15" spans="1:7" x14ac:dyDescent="0.25">
      <c r="A15" s="7" t="s">
        <v>218</v>
      </c>
      <c r="B15" s="8" t="s">
        <v>219</v>
      </c>
      <c r="C15" s="9" t="s">
        <v>14</v>
      </c>
      <c r="D15" s="10">
        <v>5</v>
      </c>
      <c r="E15" s="10">
        <v>3000.32</v>
      </c>
      <c r="F15" s="21"/>
      <c r="G15" s="17">
        <f t="shared" si="0"/>
        <v>0</v>
      </c>
    </row>
    <row r="16" spans="1:7" x14ac:dyDescent="0.25">
      <c r="A16" s="7" t="s">
        <v>220</v>
      </c>
      <c r="B16" s="8" t="s">
        <v>221</v>
      </c>
      <c r="C16" s="9" t="s">
        <v>14</v>
      </c>
      <c r="D16" s="10">
        <v>21</v>
      </c>
      <c r="E16" s="10">
        <v>42.54</v>
      </c>
      <c r="F16" s="21"/>
      <c r="G16" s="17">
        <f t="shared" si="0"/>
        <v>0</v>
      </c>
    </row>
    <row r="17" spans="1:7" x14ac:dyDescent="0.25">
      <c r="A17" s="7" t="s">
        <v>222</v>
      </c>
      <c r="B17" s="8" t="s">
        <v>223</v>
      </c>
      <c r="C17" s="9" t="s">
        <v>14</v>
      </c>
      <c r="D17" s="10">
        <v>20</v>
      </c>
      <c r="E17" s="10">
        <v>75.03</v>
      </c>
      <c r="F17" s="21"/>
      <c r="G17" s="17">
        <f t="shared" si="0"/>
        <v>0</v>
      </c>
    </row>
    <row r="18" spans="1:7" x14ac:dyDescent="0.25">
      <c r="A18" s="7" t="s">
        <v>224</v>
      </c>
      <c r="B18" s="8" t="s">
        <v>225</v>
      </c>
      <c r="C18" s="9" t="s">
        <v>36</v>
      </c>
      <c r="D18" s="10">
        <v>1</v>
      </c>
      <c r="E18" s="10">
        <v>46.27</v>
      </c>
      <c r="F18" s="21"/>
      <c r="G18" s="17">
        <f t="shared" si="0"/>
        <v>0</v>
      </c>
    </row>
    <row r="19" spans="1:7" x14ac:dyDescent="0.25">
      <c r="A19" s="7" t="s">
        <v>226</v>
      </c>
      <c r="B19" s="8" t="s">
        <v>227</v>
      </c>
      <c r="C19" s="9" t="s">
        <v>14</v>
      </c>
      <c r="D19" s="10">
        <v>200</v>
      </c>
      <c r="E19" s="10">
        <v>53.61</v>
      </c>
      <c r="F19" s="21"/>
      <c r="G19" s="17">
        <f t="shared" si="0"/>
        <v>0</v>
      </c>
    </row>
    <row r="20" spans="1:7" x14ac:dyDescent="0.25">
      <c r="A20" s="7" t="s">
        <v>228</v>
      </c>
      <c r="B20" s="8" t="s">
        <v>229</v>
      </c>
      <c r="C20" s="9" t="s">
        <v>36</v>
      </c>
      <c r="D20" s="10">
        <v>320</v>
      </c>
      <c r="E20" s="10">
        <v>6.3</v>
      </c>
      <c r="F20" s="21"/>
      <c r="G20" s="17">
        <f t="shared" si="0"/>
        <v>0</v>
      </c>
    </row>
    <row r="21" spans="1:7" x14ac:dyDescent="0.25">
      <c r="A21" s="7" t="s">
        <v>230</v>
      </c>
      <c r="B21" s="8" t="s">
        <v>231</v>
      </c>
      <c r="C21" s="9" t="s">
        <v>36</v>
      </c>
      <c r="D21" s="10">
        <v>400</v>
      </c>
      <c r="E21" s="10">
        <v>3.78</v>
      </c>
      <c r="F21" s="21"/>
      <c r="G21" s="17">
        <f t="shared" si="0"/>
        <v>0</v>
      </c>
    </row>
    <row r="22" spans="1:7" x14ac:dyDescent="0.25">
      <c r="A22" s="7" t="s">
        <v>232</v>
      </c>
      <c r="B22" s="8" t="s">
        <v>233</v>
      </c>
      <c r="C22" s="9" t="s">
        <v>36</v>
      </c>
      <c r="D22" s="10">
        <v>670</v>
      </c>
      <c r="E22" s="10">
        <v>0.63</v>
      </c>
      <c r="F22" s="21"/>
      <c r="G22" s="17">
        <f t="shared" si="0"/>
        <v>0</v>
      </c>
    </row>
    <row r="23" spans="1:7" x14ac:dyDescent="0.25">
      <c r="A23" s="7" t="s">
        <v>234</v>
      </c>
      <c r="B23" s="8" t="s">
        <v>235</v>
      </c>
      <c r="C23" s="9" t="s">
        <v>14</v>
      </c>
      <c r="D23" s="10">
        <v>200</v>
      </c>
      <c r="E23" s="10">
        <v>6.16</v>
      </c>
      <c r="F23" s="21"/>
      <c r="G23" s="17">
        <f t="shared" si="0"/>
        <v>0</v>
      </c>
    </row>
    <row r="24" spans="1:7" x14ac:dyDescent="0.25">
      <c r="A24" s="7" t="s">
        <v>236</v>
      </c>
      <c r="B24" s="8" t="s">
        <v>237</v>
      </c>
      <c r="C24" s="9" t="s">
        <v>36</v>
      </c>
      <c r="D24" s="10">
        <v>20</v>
      </c>
      <c r="E24" s="10">
        <v>2.06</v>
      </c>
      <c r="F24" s="21"/>
      <c r="G24" s="17">
        <f t="shared" si="0"/>
        <v>0</v>
      </c>
    </row>
    <row r="25" spans="1:7" x14ac:dyDescent="0.25">
      <c r="A25" s="7" t="s">
        <v>238</v>
      </c>
      <c r="B25" s="8" t="s">
        <v>239</v>
      </c>
      <c r="C25" s="9" t="s">
        <v>14</v>
      </c>
      <c r="D25" s="10">
        <v>160</v>
      </c>
      <c r="E25" s="10">
        <v>7.88</v>
      </c>
      <c r="F25" s="21"/>
      <c r="G25" s="17">
        <f t="shared" si="0"/>
        <v>0</v>
      </c>
    </row>
    <row r="26" spans="1:7" x14ac:dyDescent="0.25">
      <c r="A26" s="7" t="s">
        <v>240</v>
      </c>
      <c r="B26" s="8" t="s">
        <v>241</v>
      </c>
      <c r="C26" s="9" t="s">
        <v>36</v>
      </c>
      <c r="D26" s="10">
        <v>67</v>
      </c>
      <c r="E26" s="10">
        <v>10.039999999999999</v>
      </c>
      <c r="F26" s="21"/>
      <c r="G26" s="17">
        <f t="shared" si="0"/>
        <v>0</v>
      </c>
    </row>
    <row r="27" spans="1:7" x14ac:dyDescent="0.25">
      <c r="A27" s="7" t="s">
        <v>242</v>
      </c>
      <c r="B27" s="8" t="s">
        <v>243</v>
      </c>
      <c r="C27" s="9" t="s">
        <v>36</v>
      </c>
      <c r="D27" s="10">
        <v>20</v>
      </c>
      <c r="E27" s="10">
        <v>22.18</v>
      </c>
      <c r="F27" s="21"/>
      <c r="G27" s="17">
        <f t="shared" si="0"/>
        <v>0</v>
      </c>
    </row>
    <row r="28" spans="1:7" x14ac:dyDescent="0.25">
      <c r="A28" s="7" t="s">
        <v>244</v>
      </c>
      <c r="B28" s="8" t="s">
        <v>245</v>
      </c>
      <c r="C28" s="9" t="s">
        <v>36</v>
      </c>
      <c r="D28" s="10">
        <v>20</v>
      </c>
      <c r="E28" s="10">
        <v>36.33</v>
      </c>
      <c r="F28" s="21"/>
      <c r="G28" s="17">
        <f t="shared" si="0"/>
        <v>0</v>
      </c>
    </row>
    <row r="29" spans="1:7" x14ac:dyDescent="0.25">
      <c r="A29" s="7" t="s">
        <v>246</v>
      </c>
      <c r="B29" s="8" t="s">
        <v>247</v>
      </c>
      <c r="C29" s="9" t="s">
        <v>36</v>
      </c>
      <c r="D29" s="10">
        <v>20</v>
      </c>
      <c r="E29" s="10">
        <v>73.61</v>
      </c>
      <c r="F29" s="21"/>
      <c r="G29" s="17">
        <f t="shared" si="0"/>
        <v>0</v>
      </c>
    </row>
    <row r="30" spans="1:7" x14ac:dyDescent="0.25">
      <c r="A30" s="7" t="s">
        <v>248</v>
      </c>
      <c r="B30" s="8" t="s">
        <v>249</v>
      </c>
      <c r="C30" s="9" t="s">
        <v>36</v>
      </c>
      <c r="D30" s="10">
        <v>1</v>
      </c>
      <c r="E30" s="10">
        <v>292.75</v>
      </c>
      <c r="F30" s="21"/>
      <c r="G30" s="17">
        <f t="shared" si="0"/>
        <v>0</v>
      </c>
    </row>
    <row r="31" spans="1:7" x14ac:dyDescent="0.25">
      <c r="A31" s="7" t="s">
        <v>250</v>
      </c>
      <c r="B31" s="8" t="s">
        <v>251</v>
      </c>
      <c r="C31" s="9" t="s">
        <v>36</v>
      </c>
      <c r="D31" s="10">
        <v>10</v>
      </c>
      <c r="E31" s="10">
        <v>6.31</v>
      </c>
      <c r="F31" s="21"/>
      <c r="G31" s="17">
        <f t="shared" si="0"/>
        <v>0</v>
      </c>
    </row>
    <row r="32" spans="1:7" x14ac:dyDescent="0.25">
      <c r="A32" s="7" t="s">
        <v>252</v>
      </c>
      <c r="B32" s="8" t="s">
        <v>253</v>
      </c>
      <c r="C32" s="9" t="s">
        <v>36</v>
      </c>
      <c r="D32" s="10">
        <v>30</v>
      </c>
      <c r="E32" s="10">
        <v>44.44</v>
      </c>
      <c r="F32" s="21"/>
      <c r="G32" s="17">
        <f t="shared" si="0"/>
        <v>0</v>
      </c>
    </row>
    <row r="33" spans="1:7" x14ac:dyDescent="0.25">
      <c r="A33" s="7" t="s">
        <v>254</v>
      </c>
      <c r="B33" s="8" t="s">
        <v>255</v>
      </c>
      <c r="C33" s="9" t="s">
        <v>36</v>
      </c>
      <c r="D33" s="10">
        <v>30</v>
      </c>
      <c r="E33" s="10">
        <v>27.3</v>
      </c>
      <c r="F33" s="21"/>
      <c r="G33" s="17">
        <f t="shared" si="0"/>
        <v>0</v>
      </c>
    </row>
    <row r="34" spans="1:7" x14ac:dyDescent="0.25">
      <c r="A34" s="7" t="s">
        <v>89</v>
      </c>
      <c r="B34" s="8" t="s">
        <v>90</v>
      </c>
      <c r="C34" s="9" t="s">
        <v>33</v>
      </c>
      <c r="D34" s="10">
        <v>3</v>
      </c>
      <c r="E34" s="10">
        <v>110</v>
      </c>
      <c r="F34" s="21"/>
      <c r="G34" s="17">
        <f t="shared" si="0"/>
        <v>0</v>
      </c>
    </row>
    <row r="35" spans="1:7" x14ac:dyDescent="0.25">
      <c r="A35" s="7" t="s">
        <v>256</v>
      </c>
      <c r="B35" s="8" t="s">
        <v>257</v>
      </c>
      <c r="C35" s="9" t="s">
        <v>36</v>
      </c>
      <c r="D35" s="10">
        <v>135</v>
      </c>
      <c r="E35" s="10">
        <v>6.57</v>
      </c>
      <c r="F35" s="21"/>
      <c r="G35" s="17">
        <f t="shared" si="0"/>
        <v>0</v>
      </c>
    </row>
    <row r="36" spans="1:7" x14ac:dyDescent="0.25">
      <c r="A36" s="7" t="s">
        <v>258</v>
      </c>
      <c r="B36" s="8" t="s">
        <v>259</v>
      </c>
      <c r="C36" s="9" t="s">
        <v>33</v>
      </c>
      <c r="D36" s="10">
        <v>14</v>
      </c>
      <c r="E36" s="10">
        <v>4.72</v>
      </c>
      <c r="F36" s="21"/>
      <c r="G36" s="17">
        <f t="shared" si="0"/>
        <v>0</v>
      </c>
    </row>
    <row r="37" spans="1:7" x14ac:dyDescent="0.25">
      <c r="A37" s="7" t="s">
        <v>260</v>
      </c>
      <c r="B37" s="8" t="s">
        <v>261</v>
      </c>
      <c r="C37" s="9" t="s">
        <v>14</v>
      </c>
      <c r="D37" s="10">
        <v>200</v>
      </c>
      <c r="E37" s="10">
        <v>17.66</v>
      </c>
      <c r="F37" s="21"/>
      <c r="G37" s="17">
        <f t="shared" si="0"/>
        <v>0</v>
      </c>
    </row>
    <row r="38" spans="1:7" x14ac:dyDescent="0.25">
      <c r="A38" s="7" t="s">
        <v>143</v>
      </c>
      <c r="B38" s="8" t="s">
        <v>144</v>
      </c>
      <c r="C38" s="9" t="s">
        <v>36</v>
      </c>
      <c r="D38" s="10">
        <v>2</v>
      </c>
      <c r="E38" s="10">
        <v>312.57</v>
      </c>
      <c r="F38" s="21"/>
      <c r="G38" s="17">
        <f t="shared" si="0"/>
        <v>0</v>
      </c>
    </row>
    <row r="39" spans="1:7" x14ac:dyDescent="0.25">
      <c r="A39" s="7" t="s">
        <v>262</v>
      </c>
      <c r="B39" s="8" t="s">
        <v>263</v>
      </c>
      <c r="C39" s="9" t="s">
        <v>17</v>
      </c>
      <c r="D39" s="10">
        <v>36</v>
      </c>
      <c r="E39" s="10">
        <v>357.1</v>
      </c>
      <c r="F39" s="21"/>
      <c r="G39" s="17">
        <f t="shared" si="0"/>
        <v>0</v>
      </c>
    </row>
    <row r="40" spans="1:7" x14ac:dyDescent="0.25">
      <c r="A40" s="7" t="s">
        <v>264</v>
      </c>
      <c r="B40" s="8" t="s">
        <v>265</v>
      </c>
      <c r="C40" s="9" t="s">
        <v>14</v>
      </c>
      <c r="D40" s="10">
        <v>360</v>
      </c>
      <c r="E40" s="10">
        <v>43.12</v>
      </c>
      <c r="F40" s="21"/>
      <c r="G40" s="17">
        <f t="shared" si="0"/>
        <v>0</v>
      </c>
    </row>
    <row r="41" spans="1:7" x14ac:dyDescent="0.25">
      <c r="A41" s="7" t="s">
        <v>155</v>
      </c>
      <c r="B41" s="8" t="s">
        <v>156</v>
      </c>
      <c r="C41" s="9" t="s">
        <v>14</v>
      </c>
      <c r="D41" s="10">
        <v>15</v>
      </c>
      <c r="E41" s="10">
        <v>45.73</v>
      </c>
      <c r="F41" s="21"/>
      <c r="G41" s="17">
        <f t="shared" si="0"/>
        <v>0</v>
      </c>
    </row>
    <row r="42" spans="1:7" x14ac:dyDescent="0.25">
      <c r="A42" s="7" t="s">
        <v>266</v>
      </c>
      <c r="B42" s="8" t="s">
        <v>267</v>
      </c>
      <c r="C42" s="9" t="s">
        <v>14</v>
      </c>
      <c r="D42" s="10">
        <v>45</v>
      </c>
      <c r="E42" s="10">
        <v>36.54</v>
      </c>
      <c r="F42" s="21"/>
      <c r="G42" s="17">
        <f t="shared" si="0"/>
        <v>0</v>
      </c>
    </row>
    <row r="43" spans="1:7" x14ac:dyDescent="0.25">
      <c r="A43" s="7" t="s">
        <v>268</v>
      </c>
      <c r="B43" s="8" t="s">
        <v>269</v>
      </c>
      <c r="C43" s="9" t="s">
        <v>14</v>
      </c>
      <c r="D43" s="10">
        <v>45</v>
      </c>
      <c r="E43" s="10">
        <v>36.96</v>
      </c>
      <c r="F43" s="21"/>
      <c r="G43" s="17">
        <f t="shared" si="0"/>
        <v>0</v>
      </c>
    </row>
    <row r="44" spans="1:7" x14ac:dyDescent="0.25">
      <c r="A44" s="7" t="s">
        <v>270</v>
      </c>
      <c r="B44" s="8" t="s">
        <v>271</v>
      </c>
      <c r="C44" s="9" t="s">
        <v>14</v>
      </c>
      <c r="D44" s="10">
        <v>150</v>
      </c>
      <c r="E44" s="10">
        <v>54.24</v>
      </c>
      <c r="F44" s="21"/>
      <c r="G44" s="17">
        <f t="shared" si="0"/>
        <v>0</v>
      </c>
    </row>
    <row r="45" spans="1:7" x14ac:dyDescent="0.25">
      <c r="A45" s="7" t="s">
        <v>272</v>
      </c>
      <c r="B45" s="8" t="s">
        <v>21</v>
      </c>
      <c r="C45" s="9" t="s">
        <v>14</v>
      </c>
      <c r="D45" s="10">
        <v>150</v>
      </c>
      <c r="E45" s="10">
        <v>14.6</v>
      </c>
      <c r="F45" s="21"/>
      <c r="G45" s="17">
        <f t="shared" si="0"/>
        <v>0</v>
      </c>
    </row>
    <row r="46" spans="1:7" x14ac:dyDescent="0.25">
      <c r="A46" s="7" t="s">
        <v>273</v>
      </c>
      <c r="B46" s="8" t="s">
        <v>274</v>
      </c>
      <c r="C46" s="9" t="s">
        <v>14</v>
      </c>
      <c r="D46" s="10">
        <v>150</v>
      </c>
      <c r="E46" s="10">
        <v>87.46</v>
      </c>
      <c r="F46" s="21"/>
      <c r="G46" s="17">
        <f t="shared" si="0"/>
        <v>0</v>
      </c>
    </row>
    <row r="47" spans="1:7" x14ac:dyDescent="0.25">
      <c r="A47" s="7" t="s">
        <v>275</v>
      </c>
      <c r="B47" s="8" t="s">
        <v>276</v>
      </c>
      <c r="C47" s="9" t="s">
        <v>14</v>
      </c>
      <c r="D47" s="10">
        <v>70</v>
      </c>
      <c r="E47" s="10">
        <v>22.96</v>
      </c>
      <c r="F47" s="21"/>
      <c r="G47" s="17">
        <f t="shared" si="0"/>
        <v>0</v>
      </c>
    </row>
    <row r="48" spans="1:7" x14ac:dyDescent="0.25">
      <c r="A48" s="7" t="s">
        <v>277</v>
      </c>
      <c r="B48" s="8" t="s">
        <v>278</v>
      </c>
      <c r="C48" s="9" t="s">
        <v>36</v>
      </c>
      <c r="D48" s="10">
        <v>30</v>
      </c>
      <c r="E48" s="10">
        <v>226.92</v>
      </c>
      <c r="F48" s="21"/>
      <c r="G48" s="17">
        <f t="shared" si="0"/>
        <v>0</v>
      </c>
    </row>
    <row r="49" spans="1:7" x14ac:dyDescent="0.25">
      <c r="A49" s="7" t="s">
        <v>279</v>
      </c>
      <c r="B49" s="8" t="s">
        <v>280</v>
      </c>
      <c r="C49" s="9" t="s">
        <v>36</v>
      </c>
      <c r="D49" s="10">
        <v>30</v>
      </c>
      <c r="E49" s="10">
        <v>1037.5899999999999</v>
      </c>
      <c r="F49" s="21"/>
      <c r="G49" s="17">
        <f t="shared" si="0"/>
        <v>0</v>
      </c>
    </row>
    <row r="50" spans="1:7" x14ac:dyDescent="0.25">
      <c r="A50" s="7" t="s">
        <v>281</v>
      </c>
      <c r="B50" s="8" t="s">
        <v>282</v>
      </c>
      <c r="C50" s="9" t="s">
        <v>14</v>
      </c>
      <c r="D50" s="10">
        <v>84</v>
      </c>
      <c r="E50" s="10">
        <v>86.45</v>
      </c>
      <c r="F50" s="21"/>
      <c r="G50" s="17">
        <f t="shared" si="0"/>
        <v>0</v>
      </c>
    </row>
    <row r="51" spans="1:7" x14ac:dyDescent="0.25">
      <c r="A51" s="7" t="s">
        <v>175</v>
      </c>
      <c r="B51" s="8" t="s">
        <v>176</v>
      </c>
      <c r="C51" s="9" t="s">
        <v>36</v>
      </c>
      <c r="D51" s="10">
        <v>22</v>
      </c>
      <c r="E51" s="10">
        <v>129.41</v>
      </c>
      <c r="F51" s="21"/>
      <c r="G51" s="17">
        <f t="shared" si="0"/>
        <v>0</v>
      </c>
    </row>
    <row r="52" spans="1:7" x14ac:dyDescent="0.25">
      <c r="A52" s="7" t="s">
        <v>283</v>
      </c>
      <c r="B52" s="8" t="s">
        <v>284</v>
      </c>
      <c r="C52" s="9" t="s">
        <v>36</v>
      </c>
      <c r="D52" s="10">
        <v>168</v>
      </c>
      <c r="E52" s="10">
        <v>34.74</v>
      </c>
      <c r="F52" s="21"/>
      <c r="G52" s="17">
        <f t="shared" si="0"/>
        <v>0</v>
      </c>
    </row>
    <row r="53" spans="1:7" x14ac:dyDescent="0.25">
      <c r="A53" s="7" t="s">
        <v>285</v>
      </c>
      <c r="B53" s="8" t="s">
        <v>286</v>
      </c>
      <c r="C53" s="9" t="s">
        <v>33</v>
      </c>
      <c r="D53" s="10">
        <v>5</v>
      </c>
      <c r="E53" s="10">
        <v>1945.17</v>
      </c>
      <c r="F53" s="21"/>
      <c r="G53" s="17">
        <f t="shared" si="0"/>
        <v>0</v>
      </c>
    </row>
    <row r="54" spans="1:7" x14ac:dyDescent="0.25">
      <c r="A54" s="7" t="s">
        <v>287</v>
      </c>
      <c r="B54" s="8" t="s">
        <v>288</v>
      </c>
      <c r="C54" s="9" t="s">
        <v>17</v>
      </c>
      <c r="D54" s="10">
        <v>12</v>
      </c>
      <c r="E54" s="10">
        <v>357.1</v>
      </c>
      <c r="F54" s="21"/>
      <c r="G54" s="17">
        <f t="shared" si="0"/>
        <v>0</v>
      </c>
    </row>
    <row r="55" spans="1:7" x14ac:dyDescent="0.25">
      <c r="A55" s="7" t="s">
        <v>289</v>
      </c>
      <c r="B55" s="8" t="s">
        <v>290</v>
      </c>
      <c r="C55" s="9" t="s">
        <v>33</v>
      </c>
      <c r="D55" s="10">
        <v>53</v>
      </c>
      <c r="E55" s="10">
        <v>932.84</v>
      </c>
      <c r="F55" s="21"/>
      <c r="G55" s="17">
        <f t="shared" si="0"/>
        <v>0</v>
      </c>
    </row>
    <row r="56" spans="1:7" x14ac:dyDescent="0.25">
      <c r="A56" s="7"/>
      <c r="B56" s="8"/>
      <c r="C56" s="9"/>
      <c r="D56" s="10"/>
      <c r="E56" s="10"/>
      <c r="F56" s="11" t="s">
        <v>8</v>
      </c>
      <c r="G56" s="12">
        <f>SUM(G5:G55)</f>
        <v>0</v>
      </c>
    </row>
  </sheetData>
  <sheetProtection algorithmName="SHA-512" hashValue="5G0NSmJZ5eZnMgrFOWnah6xwkUmoat6wmJd/XYbLypNDkhwQcP2WC8g6F9iR6S4e0LpN7TLkkdkzes5KK1eLcQ==" saltValue="uPJizcHw3RyyHNK0qUVOFQ==" spinCount="100000" sheet="1" objects="1" scenarios="1"/>
  <conditionalFormatting sqref="F5:F5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5" xr:uid="{76274D67-41E5-4E42-BBDE-DB35CE98FB8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2026-03-25T18:12:32Z</dcterms:modified>
</cp:coreProperties>
</file>